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15" i="1"/>
  <c r="Q16" i="1" l="1"/>
  <c r="I16" i="1"/>
  <c r="J16" i="1"/>
  <c r="L16" i="1"/>
  <c r="M16" i="1"/>
  <c r="N16" i="1"/>
  <c r="O16" i="1"/>
  <c r="P16" i="1"/>
  <c r="R16" i="1"/>
  <c r="S16" i="1"/>
  <c r="T16" i="1"/>
  <c r="I17" i="1"/>
  <c r="J17" i="1"/>
  <c r="K17" i="1"/>
  <c r="L17" i="1"/>
  <c r="M17" i="1"/>
  <c r="N17" i="1"/>
  <c r="O17" i="1"/>
  <c r="P17" i="1"/>
  <c r="Q17" i="1"/>
  <c r="R17" i="1"/>
  <c r="S17" i="1"/>
  <c r="T17" i="1"/>
  <c r="E16" i="1"/>
  <c r="E17" i="1"/>
  <c r="D16" i="1"/>
  <c r="D17" i="1"/>
  <c r="C16" i="1"/>
  <c r="C17" i="1"/>
  <c r="K16" i="1" l="1"/>
  <c r="F21" i="1"/>
  <c r="G21" i="1"/>
  <c r="H21" i="1" l="1"/>
  <c r="I15" i="1" l="1"/>
  <c r="J15" i="1"/>
  <c r="L15" i="1"/>
  <c r="M15" i="1"/>
  <c r="O15" i="1"/>
  <c r="P15" i="1"/>
  <c r="R15" i="1"/>
  <c r="S15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 l="1"/>
  <c r="L21" i="1"/>
  <c r="J21" i="1"/>
  <c r="O21" i="1"/>
  <c r="M21" i="1"/>
  <c r="P21" i="1"/>
  <c r="S21" i="1"/>
  <c r="R21" i="1"/>
  <c r="K20" i="1"/>
  <c r="Q20" i="1"/>
  <c r="N20" i="1"/>
  <c r="T20" i="1"/>
  <c r="K19" i="1"/>
  <c r="Q19" i="1"/>
  <c r="N19" i="1"/>
  <c r="T19" i="1"/>
  <c r="K18" i="1"/>
  <c r="Q18" i="1"/>
  <c r="N18" i="1"/>
  <c r="T18" i="1"/>
  <c r="K15" i="1"/>
  <c r="Q15" i="1"/>
  <c r="N15" i="1"/>
  <c r="T15" i="1"/>
  <c r="K21" i="1"/>
  <c r="Q21" i="1" l="1"/>
  <c r="N21" i="1"/>
  <c r="T21" i="1"/>
  <c r="E15" i="1"/>
  <c r="D15" i="1"/>
  <c r="C15" i="1"/>
  <c r="C18" i="1"/>
  <c r="D18" i="1"/>
  <c r="E18" i="1"/>
  <c r="C19" i="1"/>
  <c r="D19" i="1"/>
  <c r="E19" i="1"/>
  <c r="C20" i="1"/>
  <c r="D20" i="1"/>
  <c r="E20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<sst xmlns="http://schemas.openxmlformats.org/spreadsheetml/2006/main" count="78" uniqueCount="61">
  <si>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</si>
  <si>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</si>
  <si>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</si>
  <si>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</si>
  <si>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</si>
  <si>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</si>
  <si>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</si>
  <si>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</si>
  <si>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</si>
  <si>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</si>
  <si>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</si>
  <si>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</si>
  <si>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</si>
  <si>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</si>
  <si>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</si>
  <si>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</si>
  <si>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</si>
  <si>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</si>
  <si>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</si>
  <si>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</si>
  <si>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</si>
  <si>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</si>
  <si>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</si>
  <si>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</si>
  <si>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</si>
  <si>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</si>
  <si>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</si>
  <si>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</si>
  <si>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</si>
  <si>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</si>
  <si>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</si>
  <si>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</si>
  <si>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</si>
  <si>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</si>
  <si>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</si>
  <si>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</si>
  <si>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</si>
  <si>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Я</t>
  </si>
  <si>
    <t>Яйце куряче</t>
  </si>
  <si>
    <t>Олія</t>
  </si>
  <si>
    <t>Золотисто-жовтого кольору, без стороннього запаху, присмаку і гіркоти.</t>
  </si>
  <si>
    <t>Яблука</t>
  </si>
  <si>
    <t xml:space="preserve">ст. 115
«Организации питания детей в дошкольных учреждениях»,  
А.С. Алексеева, Л.В. Дружинина, К.С. Ладодо 
Видання 1990 р.
</t>
  </si>
  <si>
    <t>ШАРЛОТКА ЯБЛУЧНА</t>
  </si>
  <si>
    <t>Г</t>
  </si>
  <si>
    <t xml:space="preserve">Хліб пшеничний подовий </t>
  </si>
  <si>
    <t>Молоко 2,5%</t>
  </si>
  <si>
    <t>Підготовлені, без шкірочки та насіннєвого гнізда яблука нарізають дрібними кубиками, пересипають цукром (крім вікової категорії від 1-3 років). З хліба пшеничного зрізають скоринку, а м'якушку нарізають скибками завтовшки 0,5 см. Обрізки, що залишилися від хліба пшеничного, нарізають дрібними кубиками та підсушують у духовій шафі. Скибки хліба пшеничного змочують з одного боку в суміші з яєць, молока й цукру (крім вікової категорії від 1-3 років) та викладають змоченим боком униз на змащений олією лист. Підсушені шматочки хліба пшеничного перемішують з подрібненими яблуками та заповнюють цією сумішшю (шар 2,5-3 см) викладений скибочками хліб. Заливають залишками молочно-яєчної суміші й запікають у духовій шафі за температури 230-240 °С до готовності (10-15 хв). Готову шарлотку витримують на листі 10 хв, потім нарізають на порції.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</si>
  <si>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шарлотка нарізана порційними шматками.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</si>
  <si>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</si>
  <si>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ніжний, з ароматом печених яблук.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</si>
  <si>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ніжна, соковита. </t>
    </r>
  </si>
  <si>
    <t>90 г ± 3 %</t>
  </si>
  <si>
    <t>Добре пропечений, не вологий на дотик, без стороннього присмаку і запаху, без грудок і слідів непромісу.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</si>
  <si>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</si>
  <si>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Однорідна рідина без осаду; колір білий зі злегка жовтуватим відтінком; смак і запах, властиві свіжому молоку.</t>
  </si>
  <si>
    <t>Свіжі, столові, шкаралупа чиста, міцна, цілісна.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</si>
  <si>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</si>
  <si>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65 г ± 3 %</t>
  </si>
  <si>
    <t>67 г ± 3 %</t>
  </si>
  <si>
    <t>Подають на мілкій закусочній тарілці при температурі 60ºС (разом з фруктовим соусом).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</si>
</sst>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10" fillId="0" borderId="1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/>
    <xf numFmtId="49" fontId="0" fillId="0" borderId="0" xfId="0" applyNumberFormat="1" applyFill="1"/>
    <xf numFmtId="0" fontId="3" fillId="0" borderId="0" xfId="0" applyFont="1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4" zoomScale="70" zoomScaleNormal="100" zoomScalePageLayoutView="70" workbookViewId="0">
      <selection activeCell="A9" sqref="A9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32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22" t="s">
        <v>42</v>
      </c>
      <c r="C1" s="22"/>
      <c r="D1" s="22"/>
      <c r="E1" s="22"/>
      <c r="F1" s="22"/>
      <c r="G1" s="22"/>
      <c r="H1" s="22"/>
      <c r="I1" s="2"/>
      <c r="J1" s="2"/>
      <c r="K1" s="2"/>
      <c r="L1" s="2"/>
      <c r="M1" s="2"/>
      <c r="N1" s="2"/>
      <c r="O1" s="2"/>
      <c r="P1" s="4"/>
      <c r="Q1" s="21" t="s">
        <v>17</v>
      </c>
      <c r="R1" s="21"/>
      <c r="S1" s="21"/>
      <c r="T1" s="21"/>
      <c r="U1" s="21"/>
    </row>
    <row r="2" spans="1:29" x14ac:dyDescent="0.3">
      <c r="A2" s="2"/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  <c r="N2" s="2"/>
      <c r="O2" s="2"/>
      <c r="P2" s="4"/>
      <c r="Q2" s="21" t="s">
        <v>18</v>
      </c>
      <c r="R2" s="21"/>
      <c r="S2" s="21"/>
      <c r="T2" s="21"/>
      <c r="U2" s="21"/>
    </row>
    <row r="3" spans="1:29" x14ac:dyDescent="0.3">
      <c r="A3" s="2"/>
      <c r="B3" s="22"/>
      <c r="C3" s="22"/>
      <c r="D3" s="22"/>
      <c r="E3" s="22"/>
      <c r="F3" s="22"/>
      <c r="G3" s="22"/>
      <c r="H3" s="22"/>
      <c r="I3" s="2"/>
      <c r="J3" s="2"/>
      <c r="K3" s="2"/>
      <c r="L3" s="2"/>
      <c r="M3" s="2"/>
      <c r="N3" s="2"/>
      <c r="O3" s="2"/>
      <c r="P3" s="4"/>
      <c r="Q3" s="21" t="s">
        <v>19</v>
      </c>
      <c r="R3" s="21"/>
      <c r="S3" s="21"/>
      <c r="T3" s="21"/>
      <c r="U3" s="21"/>
    </row>
    <row r="4" spans="1:29" s="32" customFormat="1" x14ac:dyDescent="0.3">
      <c r="A4" s="55"/>
      <c r="B4" s="22"/>
      <c r="C4" s="22"/>
      <c r="D4" s="22"/>
      <c r="E4" s="22"/>
      <c r="F4" s="22"/>
      <c r="G4" s="22"/>
      <c r="H4" s="22"/>
      <c r="I4" s="55"/>
      <c r="J4" s="55"/>
      <c r="K4" s="55"/>
      <c r="L4" s="55"/>
      <c r="M4" s="55"/>
      <c r="N4" s="55"/>
      <c r="O4" s="55"/>
      <c r="P4" s="56"/>
      <c r="Q4" s="57" t="s">
        <v>20</v>
      </c>
      <c r="R4" s="57"/>
      <c r="S4" s="57"/>
      <c r="T4" s="57"/>
      <c r="U4" s="57"/>
    </row>
    <row r="5" spans="1:29" s="32" customFormat="1" x14ac:dyDescent="0.3">
      <c r="A5" s="55"/>
      <c r="B5" s="22"/>
      <c r="C5" s="22"/>
      <c r="D5" s="22"/>
      <c r="E5" s="22"/>
      <c r="F5" s="22"/>
      <c r="G5" s="22"/>
      <c r="H5" s="22"/>
      <c r="I5" s="55"/>
      <c r="J5" s="55"/>
      <c r="K5" s="55"/>
      <c r="L5" s="55"/>
      <c r="M5" s="55"/>
      <c r="N5" s="55"/>
      <c r="O5" s="55"/>
      <c r="P5" s="56"/>
      <c r="Q5" s="56"/>
      <c r="R5" s="56"/>
      <c r="S5" s="56"/>
      <c r="T5" s="56"/>
      <c r="U5" s="56"/>
    </row>
    <row r="6" spans="1:29" s="32" customFormat="1" x14ac:dyDescent="0.3">
      <c r="A6" s="55"/>
      <c r="B6" s="49"/>
      <c r="C6" s="49"/>
      <c r="D6" s="49"/>
      <c r="E6" s="49"/>
      <c r="F6" s="49"/>
      <c r="G6" s="49"/>
      <c r="H6" s="49"/>
      <c r="I6" s="55"/>
      <c r="J6" s="55"/>
      <c r="K6" s="55"/>
      <c r="L6" s="55"/>
      <c r="M6" s="55"/>
      <c r="N6" s="55"/>
      <c r="O6" s="55"/>
      <c r="P6" s="56"/>
      <c r="Q6" s="56"/>
      <c r="R6" s="56"/>
      <c r="S6" s="56"/>
      <c r="T6" s="56"/>
      <c r="U6" s="56"/>
    </row>
    <row r="7" spans="1:29" s="32" customForma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</row>
    <row r="8" spans="1:29" s="32" customFormat="1" x14ac:dyDescent="0.3">
      <c r="A8" s="45" t="s">
        <v>43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s="32" customFormat="1" x14ac:dyDescent="0.3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</row>
    <row r="10" spans="1:29" s="32" customFormat="1" ht="15.75" customHeight="1" x14ac:dyDescent="0.3">
      <c r="A10" s="59" t="s">
        <v>0</v>
      </c>
      <c r="B10" s="60" t="s">
        <v>14</v>
      </c>
      <c r="C10" s="60" t="s">
        <v>1</v>
      </c>
      <c r="D10" s="60"/>
      <c r="E10" s="60"/>
      <c r="F10" s="60"/>
      <c r="G10" s="60"/>
      <c r="H10" s="60"/>
      <c r="I10" s="60" t="s">
        <v>2</v>
      </c>
      <c r="J10" s="60"/>
      <c r="K10" s="60"/>
      <c r="L10" s="60"/>
      <c r="M10" s="60"/>
      <c r="N10" s="60"/>
      <c r="O10" s="60"/>
      <c r="P10" s="60"/>
      <c r="Q10" s="60"/>
      <c r="R10" s="61" t="s">
        <v>13</v>
      </c>
      <c r="S10" s="61"/>
      <c r="T10" s="61"/>
      <c r="U10" s="61" t="s">
        <v>3</v>
      </c>
      <c r="V10" s="62" t="s">
        <v>25</v>
      </c>
      <c r="W10" s="60" t="s">
        <v>27</v>
      </c>
      <c r="X10" s="60" t="s">
        <v>35</v>
      </c>
    </row>
    <row r="11" spans="1:29" s="32" customFormat="1" ht="15.75" customHeight="1" x14ac:dyDescent="0.3">
      <c r="A11" s="63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1"/>
      <c r="S11" s="61"/>
      <c r="T11" s="61"/>
      <c r="U11" s="61"/>
      <c r="V11" s="64"/>
      <c r="W11" s="60"/>
      <c r="X11" s="60"/>
    </row>
    <row r="12" spans="1:29" s="32" customFormat="1" ht="25.5" customHeight="1" x14ac:dyDescent="0.3">
      <c r="A12" s="63"/>
      <c r="B12" s="60"/>
      <c r="C12" s="65" t="s">
        <v>8</v>
      </c>
      <c r="D12" s="65"/>
      <c r="E12" s="65"/>
      <c r="F12" s="65" t="s">
        <v>9</v>
      </c>
      <c r="G12" s="65"/>
      <c r="H12" s="65"/>
      <c r="I12" s="65" t="s">
        <v>10</v>
      </c>
      <c r="J12" s="65"/>
      <c r="K12" s="65"/>
      <c r="L12" s="65" t="s">
        <v>11</v>
      </c>
      <c r="M12" s="65"/>
      <c r="N12" s="65"/>
      <c r="O12" s="65" t="s">
        <v>12</v>
      </c>
      <c r="P12" s="65"/>
      <c r="Q12" s="65"/>
      <c r="R12" s="61"/>
      <c r="S12" s="61"/>
      <c r="T12" s="61"/>
      <c r="U12" s="61"/>
      <c r="V12" s="64"/>
      <c r="W12" s="60"/>
      <c r="X12" s="60"/>
    </row>
    <row r="13" spans="1:29" s="32" customFormat="1" x14ac:dyDescent="0.3">
      <c r="A13" s="63"/>
      <c r="B13" s="60"/>
      <c r="C13" s="66" t="s">
        <v>4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8"/>
      <c r="U13" s="61"/>
      <c r="V13" s="69"/>
      <c r="W13" s="60"/>
      <c r="X13" s="60"/>
    </row>
    <row r="14" spans="1:29" s="32" customFormat="1" ht="30.75" customHeight="1" x14ac:dyDescent="0.3">
      <c r="A14" s="70"/>
      <c r="B14" s="60"/>
      <c r="C14" s="51" t="s">
        <v>6</v>
      </c>
      <c r="D14" s="51" t="s">
        <v>7</v>
      </c>
      <c r="E14" s="51" t="s">
        <v>5</v>
      </c>
      <c r="F14" s="51" t="s">
        <v>6</v>
      </c>
      <c r="G14" s="51" t="s">
        <v>7</v>
      </c>
      <c r="H14" s="51" t="s">
        <v>5</v>
      </c>
      <c r="I14" s="51" t="s">
        <v>6</v>
      </c>
      <c r="J14" s="51" t="s">
        <v>7</v>
      </c>
      <c r="K14" s="51" t="s">
        <v>5</v>
      </c>
      <c r="L14" s="51" t="s">
        <v>6</v>
      </c>
      <c r="M14" s="51" t="s">
        <v>7</v>
      </c>
      <c r="N14" s="51" t="s">
        <v>5</v>
      </c>
      <c r="O14" s="51" t="s">
        <v>6</v>
      </c>
      <c r="P14" s="51" t="s">
        <v>7</v>
      </c>
      <c r="Q14" s="51" t="s">
        <v>5</v>
      </c>
      <c r="R14" s="51" t="s">
        <v>6</v>
      </c>
      <c r="S14" s="51" t="s">
        <v>7</v>
      </c>
      <c r="T14" s="51" t="s">
        <v>5</v>
      </c>
      <c r="U14" s="61"/>
      <c r="V14" s="51" t="s">
        <v>15</v>
      </c>
      <c r="W14" s="51" t="s">
        <v>15</v>
      </c>
      <c r="X14" s="51" t="s">
        <v>15</v>
      </c>
      <c r="Z14" s="38" t="s">
        <v>31</v>
      </c>
      <c r="AA14" s="38" t="s">
        <v>32</v>
      </c>
      <c r="AB14" s="38" t="s">
        <v>33</v>
      </c>
      <c r="AC14" s="38" t="s">
        <v>34</v>
      </c>
    </row>
    <row r="15" spans="1:29" s="32" customFormat="1" ht="56.25" customHeight="1" x14ac:dyDescent="0.3">
      <c r="A15" s="71" t="s">
        <v>44</v>
      </c>
      <c r="B15" s="72" t="s">
        <v>45</v>
      </c>
      <c r="C15" s="25">
        <f t="shared" ref="C15:C20" si="0">(100*F15)/(100-V15)</f>
        <v>30</v>
      </c>
      <c r="D15" s="26">
        <f t="shared" ref="D15:D20" si="1">(100*G15)/(100-V15)</f>
        <v>30</v>
      </c>
      <c r="E15" s="26">
        <f t="shared" ref="E15:E20" si="2">(100*H15)/(100-V15)</f>
        <v>40</v>
      </c>
      <c r="F15" s="26">
        <v>30</v>
      </c>
      <c r="G15" s="26">
        <v>30</v>
      </c>
      <c r="H15" s="26">
        <f>G15/0.75</f>
        <v>40</v>
      </c>
      <c r="I15" s="27">
        <f t="shared" ref="I15:I20" si="3">Z15/100*F15</f>
        <v>2.61</v>
      </c>
      <c r="J15" s="27">
        <f t="shared" ref="J15:J20" si="4">Z15/100*G15</f>
        <v>2.61</v>
      </c>
      <c r="K15" s="27">
        <f t="shared" ref="K15:K20" si="5">Z15/100*H15</f>
        <v>3.4799999999999995</v>
      </c>
      <c r="L15" s="27">
        <f t="shared" ref="L15:L20" si="6">AA15/100*F15</f>
        <v>0.44999999999999996</v>
      </c>
      <c r="M15" s="27">
        <f t="shared" ref="M15:M20" si="7">AA15/100*G15</f>
        <v>0.44999999999999996</v>
      </c>
      <c r="N15" s="27">
        <f t="shared" ref="N15:N20" si="8">AA15/100*H15</f>
        <v>0.6</v>
      </c>
      <c r="O15" s="27">
        <f t="shared" ref="O15:O20" si="9">AB15/100*F15</f>
        <v>12</v>
      </c>
      <c r="P15" s="27">
        <f t="shared" ref="P15:P20" si="10">AB15/100*G15</f>
        <v>12</v>
      </c>
      <c r="Q15" s="27">
        <f t="shared" ref="Q15:Q20" si="11">AB15/100*H15</f>
        <v>16</v>
      </c>
      <c r="R15" s="28">
        <f t="shared" ref="R15:R20" si="12">AC15/100*F15</f>
        <v>62.699999999999996</v>
      </c>
      <c r="S15" s="28">
        <f t="shared" ref="S15:S20" si="13">AC15/100*G15</f>
        <v>62.699999999999996</v>
      </c>
      <c r="T15" s="28">
        <f t="shared" ref="T15:T20" si="14">AC15/100*H15</f>
        <v>83.6</v>
      </c>
      <c r="U15" s="73" t="s">
        <v>53</v>
      </c>
      <c r="V15" s="30">
        <v>0</v>
      </c>
      <c r="W15" s="30">
        <v>0</v>
      </c>
      <c r="X15" s="31"/>
      <c r="Z15" s="27">
        <v>8.6999999999999993</v>
      </c>
      <c r="AA15" s="27">
        <v>1.5</v>
      </c>
      <c r="AB15" s="27">
        <v>40</v>
      </c>
      <c r="AC15" s="28">
        <v>209</v>
      </c>
    </row>
    <row r="16" spans="1:29" s="32" customFormat="1" ht="68.25" customHeight="1" x14ac:dyDescent="0.3">
      <c r="A16" s="71"/>
      <c r="B16" s="72" t="s">
        <v>41</v>
      </c>
      <c r="C16" s="25">
        <f t="shared" si="0"/>
        <v>54.545454545454547</v>
      </c>
      <c r="D16" s="26">
        <f t="shared" si="1"/>
        <v>54.545454545454547</v>
      </c>
      <c r="E16" s="26">
        <f t="shared" si="2"/>
        <v>72.727272727272734</v>
      </c>
      <c r="F16" s="26">
        <v>48</v>
      </c>
      <c r="G16" s="26">
        <v>48</v>
      </c>
      <c r="H16" s="26">
        <f t="shared" ref="H16:H20" si="15">G16/0.75</f>
        <v>64</v>
      </c>
      <c r="I16" s="27">
        <f t="shared" ref="I16:I17" si="16">Z16/100*F16</f>
        <v>0.192</v>
      </c>
      <c r="J16" s="27">
        <f t="shared" ref="J16:J17" si="17">Z16/100*G16</f>
        <v>0.192</v>
      </c>
      <c r="K16" s="27">
        <f t="shared" ref="K16:K17" si="18">Z16/100*H16</f>
        <v>0.25600000000000001</v>
      </c>
      <c r="L16" s="27">
        <f t="shared" ref="L16:L17" si="19">AA16/100*F16</f>
        <v>0.192</v>
      </c>
      <c r="M16" s="27">
        <f t="shared" ref="M16:M17" si="20">AA16/100*G16</f>
        <v>0.192</v>
      </c>
      <c r="N16" s="27">
        <f t="shared" ref="N16:N17" si="21">AA16/100*H16</f>
        <v>0.25600000000000001</v>
      </c>
      <c r="O16" s="27">
        <f t="shared" ref="O16:O17" si="22">AB16/100*F16</f>
        <v>4.9920000000000009</v>
      </c>
      <c r="P16" s="27">
        <f t="shared" ref="P16:P17" si="23">AB16/100*G16</f>
        <v>4.9920000000000009</v>
      </c>
      <c r="Q16" s="27">
        <f t="shared" ref="Q16:Q17" si="24">AB16/100*H16</f>
        <v>6.6560000000000006</v>
      </c>
      <c r="R16" s="28">
        <f t="shared" ref="R16:R17" si="25">AC16/100*F16</f>
        <v>21.6</v>
      </c>
      <c r="S16" s="28">
        <f t="shared" ref="S16:S17" si="26">AC16/100*G16</f>
        <v>21.6</v>
      </c>
      <c r="T16" s="28">
        <f t="shared" ref="T16:T17" si="27">AC16/100*H16</f>
        <v>28.8</v>
      </c>
      <c r="U16" s="73" t="s">
        <v>54</v>
      </c>
      <c r="V16" s="30">
        <v>12</v>
      </c>
      <c r="W16" s="30">
        <v>20</v>
      </c>
      <c r="X16" s="31"/>
      <c r="Z16" s="27">
        <v>0.4</v>
      </c>
      <c r="AA16" s="27">
        <v>0.4</v>
      </c>
      <c r="AB16" s="27">
        <v>10.4</v>
      </c>
      <c r="AC16" s="28">
        <v>45</v>
      </c>
    </row>
    <row r="17" spans="1:29" ht="58.5" customHeight="1" x14ac:dyDescent="0.3">
      <c r="A17" s="13" t="s">
        <v>36</v>
      </c>
      <c r="B17" s="7" t="s">
        <v>46</v>
      </c>
      <c r="C17" s="10">
        <f t="shared" si="0"/>
        <v>14</v>
      </c>
      <c r="D17" s="11">
        <f t="shared" si="1"/>
        <v>14</v>
      </c>
      <c r="E17" s="11">
        <f t="shared" si="2"/>
        <v>18.666666666666668</v>
      </c>
      <c r="F17" s="26">
        <v>14</v>
      </c>
      <c r="G17" s="9">
        <v>14</v>
      </c>
      <c r="H17" s="11">
        <f t="shared" si="15"/>
        <v>18.666666666666668</v>
      </c>
      <c r="I17" s="16">
        <f t="shared" si="16"/>
        <v>0.39479999999999998</v>
      </c>
      <c r="J17" s="16">
        <f t="shared" si="17"/>
        <v>0.39479999999999998</v>
      </c>
      <c r="K17" s="16">
        <f t="shared" si="18"/>
        <v>0.52639999999999998</v>
      </c>
      <c r="L17" s="16">
        <f t="shared" si="19"/>
        <v>0.35000000000000003</v>
      </c>
      <c r="M17" s="16">
        <f t="shared" si="20"/>
        <v>0.35000000000000003</v>
      </c>
      <c r="N17" s="16">
        <f t="shared" si="21"/>
        <v>0.46666666666666673</v>
      </c>
      <c r="O17" s="16">
        <f t="shared" si="22"/>
        <v>0.66220000000000001</v>
      </c>
      <c r="P17" s="16">
        <f t="shared" si="23"/>
        <v>0.66220000000000001</v>
      </c>
      <c r="Q17" s="16">
        <f t="shared" si="24"/>
        <v>0.88293333333333346</v>
      </c>
      <c r="R17" s="17">
        <f t="shared" si="25"/>
        <v>7.28</v>
      </c>
      <c r="S17" s="17">
        <f t="shared" si="26"/>
        <v>7.28</v>
      </c>
      <c r="T17" s="17">
        <f t="shared" si="27"/>
        <v>9.706666666666667</v>
      </c>
      <c r="U17" s="14" t="s">
        <v>55</v>
      </c>
      <c r="V17" s="12">
        <v>0</v>
      </c>
      <c r="W17" s="12">
        <v>0</v>
      </c>
      <c r="X17" s="3"/>
      <c r="Z17" s="18">
        <v>2.82</v>
      </c>
      <c r="AA17" s="18">
        <v>2.5</v>
      </c>
      <c r="AB17" s="18">
        <v>4.7300000000000004</v>
      </c>
      <c r="AC17" s="17">
        <v>52</v>
      </c>
    </row>
    <row r="18" spans="1:29" ht="40.5" customHeight="1" x14ac:dyDescent="0.3">
      <c r="A18" s="13" t="s">
        <v>37</v>
      </c>
      <c r="B18" s="7" t="s">
        <v>38</v>
      </c>
      <c r="C18" s="8">
        <f t="shared" si="0"/>
        <v>6.7</v>
      </c>
      <c r="D18" s="9">
        <f t="shared" si="1"/>
        <v>6.66</v>
      </c>
      <c r="E18" s="11">
        <f t="shared" si="2"/>
        <v>8.8800000000000008</v>
      </c>
      <c r="F18" s="26">
        <v>6.7</v>
      </c>
      <c r="G18" s="11">
        <v>6.66</v>
      </c>
      <c r="H18" s="11">
        <f t="shared" si="15"/>
        <v>8.8800000000000008</v>
      </c>
      <c r="I18" s="16">
        <f t="shared" si="3"/>
        <v>0.85089999999999999</v>
      </c>
      <c r="J18" s="16">
        <f t="shared" si="4"/>
        <v>0.84582000000000002</v>
      </c>
      <c r="K18" s="16">
        <f t="shared" si="5"/>
        <v>1.1277600000000001</v>
      </c>
      <c r="L18" s="16">
        <f t="shared" si="6"/>
        <v>0.77050000000000007</v>
      </c>
      <c r="M18" s="16">
        <f t="shared" si="7"/>
        <v>0.76590000000000003</v>
      </c>
      <c r="N18" s="16">
        <f t="shared" si="8"/>
        <v>1.0212000000000001</v>
      </c>
      <c r="O18" s="16">
        <f t="shared" si="9"/>
        <v>4.6899999999999997E-2</v>
      </c>
      <c r="P18" s="16">
        <f t="shared" si="10"/>
        <v>4.6619999999999995E-2</v>
      </c>
      <c r="Q18" s="16">
        <f t="shared" si="11"/>
        <v>6.216E-2</v>
      </c>
      <c r="R18" s="17">
        <f t="shared" si="12"/>
        <v>10.519</v>
      </c>
      <c r="S18" s="17">
        <f t="shared" si="13"/>
        <v>10.456200000000001</v>
      </c>
      <c r="T18" s="17">
        <f t="shared" si="14"/>
        <v>13.941600000000001</v>
      </c>
      <c r="U18" s="14" t="s">
        <v>56</v>
      </c>
      <c r="V18" s="12">
        <v>0</v>
      </c>
      <c r="W18" s="12">
        <v>0</v>
      </c>
      <c r="X18" s="3"/>
      <c r="Z18" s="18">
        <v>12.7</v>
      </c>
      <c r="AA18" s="18">
        <v>11.5</v>
      </c>
      <c r="AB18" s="18">
        <v>0.7</v>
      </c>
      <c r="AC18" s="17">
        <v>157</v>
      </c>
    </row>
    <row r="19" spans="1:29" ht="67.5" customHeight="1" x14ac:dyDescent="0.3">
      <c r="A19" s="13"/>
      <c r="B19" s="7" t="s">
        <v>30</v>
      </c>
      <c r="C19" s="8">
        <f t="shared" si="0"/>
        <v>0</v>
      </c>
      <c r="D19" s="9">
        <f t="shared" si="1"/>
        <v>3.33</v>
      </c>
      <c r="E19" s="9">
        <f t="shared" si="2"/>
        <v>4.4400000000000004</v>
      </c>
      <c r="F19" s="26">
        <v>0</v>
      </c>
      <c r="G19" s="9">
        <v>3.33</v>
      </c>
      <c r="H19" s="11">
        <f t="shared" si="15"/>
        <v>4.4400000000000004</v>
      </c>
      <c r="I19" s="16">
        <f t="shared" si="3"/>
        <v>0</v>
      </c>
      <c r="J19" s="16">
        <f t="shared" si="4"/>
        <v>0</v>
      </c>
      <c r="K19" s="16">
        <f t="shared" si="5"/>
        <v>0</v>
      </c>
      <c r="L19" s="16">
        <f t="shared" si="6"/>
        <v>0</v>
      </c>
      <c r="M19" s="16">
        <f t="shared" si="7"/>
        <v>0</v>
      </c>
      <c r="N19" s="16">
        <f t="shared" si="8"/>
        <v>0</v>
      </c>
      <c r="O19" s="16">
        <f t="shared" si="9"/>
        <v>0</v>
      </c>
      <c r="P19" s="16">
        <f t="shared" si="10"/>
        <v>3.32334</v>
      </c>
      <c r="Q19" s="16">
        <f t="shared" si="11"/>
        <v>4.4311199999999999</v>
      </c>
      <c r="R19" s="17">
        <f t="shared" si="12"/>
        <v>0</v>
      </c>
      <c r="S19" s="17">
        <f t="shared" si="13"/>
        <v>12.620700000000001</v>
      </c>
      <c r="T19" s="17">
        <f t="shared" si="14"/>
        <v>16.8276</v>
      </c>
      <c r="U19" s="15" t="s">
        <v>57</v>
      </c>
      <c r="V19" s="12">
        <v>0</v>
      </c>
      <c r="W19" s="12">
        <v>0</v>
      </c>
      <c r="X19" s="3"/>
      <c r="Z19" s="18">
        <v>0</v>
      </c>
      <c r="AA19" s="18">
        <v>0</v>
      </c>
      <c r="AB19" s="18">
        <v>99.8</v>
      </c>
      <c r="AC19" s="17">
        <v>379</v>
      </c>
    </row>
    <row r="20" spans="1:29" s="32" customFormat="1" ht="40.950000000000003" customHeight="1" x14ac:dyDescent="0.3">
      <c r="A20" s="23"/>
      <c r="B20" s="24" t="s">
        <v>39</v>
      </c>
      <c r="C20" s="25">
        <f t="shared" si="0"/>
        <v>1.3</v>
      </c>
      <c r="D20" s="26">
        <f t="shared" si="1"/>
        <v>1.33</v>
      </c>
      <c r="E20" s="26">
        <f t="shared" si="2"/>
        <v>1.7733333333333334</v>
      </c>
      <c r="F20" s="26">
        <v>1.3</v>
      </c>
      <c r="G20" s="26">
        <v>1.33</v>
      </c>
      <c r="H20" s="26">
        <f t="shared" si="15"/>
        <v>1.7733333333333334</v>
      </c>
      <c r="I20" s="27">
        <f t="shared" si="3"/>
        <v>0</v>
      </c>
      <c r="J20" s="27">
        <f t="shared" si="4"/>
        <v>0</v>
      </c>
      <c r="K20" s="27">
        <f t="shared" si="5"/>
        <v>0</v>
      </c>
      <c r="L20" s="27">
        <f t="shared" si="6"/>
        <v>1.2987000000000002</v>
      </c>
      <c r="M20" s="27">
        <f t="shared" si="7"/>
        <v>1.3286700000000002</v>
      </c>
      <c r="N20" s="27">
        <f t="shared" si="8"/>
        <v>1.7715600000000002</v>
      </c>
      <c r="O20" s="27">
        <f t="shared" si="9"/>
        <v>0</v>
      </c>
      <c r="P20" s="27">
        <f t="shared" si="10"/>
        <v>0</v>
      </c>
      <c r="Q20" s="27">
        <f t="shared" si="11"/>
        <v>0</v>
      </c>
      <c r="R20" s="28">
        <f t="shared" si="12"/>
        <v>11.687000000000001</v>
      </c>
      <c r="S20" s="28">
        <f t="shared" si="13"/>
        <v>11.956700000000001</v>
      </c>
      <c r="T20" s="28">
        <f t="shared" si="14"/>
        <v>15.942266666666669</v>
      </c>
      <c r="U20" s="29" t="s">
        <v>40</v>
      </c>
      <c r="V20" s="30">
        <v>0</v>
      </c>
      <c r="W20" s="30">
        <v>0</v>
      </c>
      <c r="X20" s="31"/>
      <c r="Z20" s="27">
        <v>0</v>
      </c>
      <c r="AA20" s="27">
        <v>99.9</v>
      </c>
      <c r="AB20" s="27">
        <v>0</v>
      </c>
      <c r="AC20" s="28">
        <v>899</v>
      </c>
    </row>
    <row r="21" spans="1:29" s="32" customFormat="1" x14ac:dyDescent="0.3">
      <c r="A21" s="23"/>
      <c r="B21" s="33" t="s">
        <v>28</v>
      </c>
      <c r="C21" s="34"/>
      <c r="D21" s="34"/>
      <c r="E21" s="35"/>
      <c r="F21" s="36">
        <f>SUM(F15:F20)*(100-W21)/100</f>
        <v>65</v>
      </c>
      <c r="G21" s="36">
        <f>SUM(G15:G20)*(100-W21)/100</f>
        <v>67.157999999999987</v>
      </c>
      <c r="H21" s="36">
        <f>SUM(H15:H20)*(100-W21)/100</f>
        <v>89.544000000000011</v>
      </c>
      <c r="I21" s="37">
        <f t="shared" ref="I21:T21" si="28">SUM(I15:I20)</f>
        <v>4.0476999999999999</v>
      </c>
      <c r="J21" s="37">
        <f t="shared" si="28"/>
        <v>4.0426200000000003</v>
      </c>
      <c r="K21" s="37">
        <f t="shared" si="28"/>
        <v>5.3901599999999998</v>
      </c>
      <c r="L21" s="37">
        <f t="shared" si="28"/>
        <v>3.0612000000000004</v>
      </c>
      <c r="M21" s="37">
        <f t="shared" si="28"/>
        <v>3.08657</v>
      </c>
      <c r="N21" s="37">
        <f t="shared" si="28"/>
        <v>4.115426666666667</v>
      </c>
      <c r="O21" s="37">
        <f t="shared" si="28"/>
        <v>17.7011</v>
      </c>
      <c r="P21" s="37">
        <f t="shared" si="28"/>
        <v>21.024160000000002</v>
      </c>
      <c r="Q21" s="37">
        <f t="shared" si="28"/>
        <v>28.032213333333331</v>
      </c>
      <c r="R21" s="36">
        <f t="shared" si="28"/>
        <v>113.786</v>
      </c>
      <c r="S21" s="36">
        <f t="shared" si="28"/>
        <v>126.61359999999999</v>
      </c>
      <c r="T21" s="36">
        <f t="shared" si="28"/>
        <v>168.81813333333332</v>
      </c>
      <c r="U21" s="31"/>
      <c r="V21" s="30"/>
      <c r="W21" s="38">
        <v>35</v>
      </c>
      <c r="X21" s="31"/>
      <c r="Z21" s="27"/>
      <c r="AA21" s="27"/>
      <c r="AB21" s="27"/>
      <c r="AC21" s="28"/>
    </row>
    <row r="22" spans="1:29" s="32" customFormat="1" x14ac:dyDescent="0.3">
      <c r="A22" s="39"/>
      <c r="B22" s="40"/>
      <c r="C22" s="41"/>
      <c r="D22" s="41"/>
      <c r="E22" s="41"/>
      <c r="F22" s="42"/>
      <c r="G22" s="42"/>
      <c r="H22" s="42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4"/>
    </row>
    <row r="23" spans="1:29" s="32" customFormat="1" x14ac:dyDescent="0.3">
      <c r="A23" s="39"/>
      <c r="B23" s="40"/>
      <c r="C23" s="41"/>
      <c r="D23" s="41"/>
      <c r="E23" s="41"/>
      <c r="F23" s="42"/>
      <c r="G23" s="42"/>
      <c r="H23" s="42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9" s="32" customFormat="1" x14ac:dyDescent="0.3">
      <c r="A24" s="39"/>
      <c r="B24" s="45" t="s">
        <v>21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s="32" customFormat="1" ht="94.5" customHeight="1" x14ac:dyDescent="0.3">
      <c r="A25" s="39"/>
      <c r="B25" s="46" t="s">
        <v>47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9" s="32" customFormat="1" ht="16.5" customHeight="1" x14ac:dyDescent="0.3">
      <c r="A26" s="39"/>
      <c r="B26" s="47" t="s">
        <v>60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s="32" customFormat="1" ht="16.5" customHeight="1" x14ac:dyDescent="0.3">
      <c r="A27" s="39"/>
      <c r="B27" s="47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</row>
    <row r="28" spans="1:29" x14ac:dyDescent="0.3">
      <c r="A28" s="1"/>
      <c r="B28" s="19" t="s">
        <v>22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9" x14ac:dyDescent="0.3">
      <c r="A29" s="1"/>
      <c r="B29" s="5" t="s">
        <v>48</v>
      </c>
      <c r="C29" s="5"/>
      <c r="D29" s="5"/>
      <c r="E29" s="5"/>
      <c r="F29" s="52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3">
      <c r="A30" s="1"/>
      <c r="B30" s="5" t="s">
        <v>49</v>
      </c>
      <c r="C30" s="5"/>
      <c r="D30" s="5"/>
      <c r="E30" s="5"/>
      <c r="F30" s="52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50</v>
      </c>
      <c r="C31" s="5"/>
      <c r="D31" s="5"/>
      <c r="E31" s="5"/>
      <c r="F31" s="52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51</v>
      </c>
      <c r="C32" s="5"/>
      <c r="D32" s="5"/>
      <c r="E32" s="5"/>
      <c r="F32" s="52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s="32" customFormat="1" x14ac:dyDescent="0.3">
      <c r="A33" s="53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4"/>
      <c r="Q33" s="54"/>
      <c r="R33" s="54"/>
      <c r="S33" s="54"/>
      <c r="T33" s="54"/>
      <c r="U33" s="54"/>
    </row>
    <row r="34" spans="1:21" s="32" customFormat="1" x14ac:dyDescent="0.3">
      <c r="A34" s="53"/>
      <c r="B34" s="45" t="s">
        <v>23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</row>
    <row r="35" spans="1:21" s="32" customFormat="1" x14ac:dyDescent="0.3">
      <c r="A35" s="53"/>
      <c r="B35" s="52" t="s">
        <v>26</v>
      </c>
      <c r="C35" s="52"/>
      <c r="D35" s="52" t="s">
        <v>58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4"/>
      <c r="Q35" s="54"/>
      <c r="R35" s="54"/>
      <c r="S35" s="54"/>
      <c r="T35" s="54"/>
      <c r="U35" s="54"/>
    </row>
    <row r="36" spans="1:21" s="32" customFormat="1" x14ac:dyDescent="0.3">
      <c r="A36" s="53"/>
      <c r="B36" s="52"/>
      <c r="C36" s="52"/>
      <c r="D36" s="52" t="s">
        <v>59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4"/>
      <c r="Q36" s="54"/>
      <c r="R36" s="54"/>
      <c r="S36" s="54"/>
      <c r="T36" s="54"/>
      <c r="U36" s="54"/>
    </row>
    <row r="37" spans="1:21" s="32" customFormat="1" ht="18" customHeight="1" x14ac:dyDescent="0.3">
      <c r="A37" s="53"/>
      <c r="B37" s="52"/>
      <c r="C37" s="52"/>
      <c r="D37" s="52" t="s">
        <v>52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4"/>
      <c r="Q37" s="54"/>
      <c r="R37" s="54"/>
      <c r="S37" s="54"/>
      <c r="T37" s="54"/>
      <c r="U37" s="54"/>
    </row>
    <row r="38" spans="1:21" s="32" customFormat="1" ht="18" customHeight="1" x14ac:dyDescent="0.3">
      <c r="A38" s="53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4"/>
      <c r="Q38" s="54"/>
      <c r="R38" s="54"/>
      <c r="S38" s="54"/>
      <c r="T38" s="54"/>
      <c r="U38" s="54"/>
    </row>
    <row r="39" spans="1:21" s="32" customFormat="1" ht="18" customHeight="1" x14ac:dyDescent="0.3">
      <c r="A39" s="53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4"/>
      <c r="Q39" s="54"/>
      <c r="R39" s="54"/>
      <c r="S39" s="54"/>
      <c r="T39" s="54"/>
      <c r="U39" s="54"/>
    </row>
    <row r="40" spans="1:21" x14ac:dyDescent="0.3">
      <c r="A40" s="1"/>
      <c r="B40" s="5"/>
      <c r="C40" s="5"/>
      <c r="D40" s="5"/>
      <c r="E40" s="5"/>
      <c r="F40" s="52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20" t="s">
        <v>24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3">
      <c r="A42" s="1"/>
      <c r="B42" s="5" t="s">
        <v>29</v>
      </c>
      <c r="C42" s="5"/>
      <c r="D42" s="5"/>
      <c r="E42" s="5"/>
      <c r="F42" s="52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ht="15" customHeight="1" x14ac:dyDescent="0.3">
      <c r="A43" s="1"/>
      <c r="B43" s="1"/>
      <c r="C43" s="1"/>
      <c r="D43" s="1"/>
      <c r="E43" s="1"/>
      <c r="F43" s="53"/>
      <c r="G43" s="1"/>
      <c r="H43" s="1"/>
      <c r="I43" s="1"/>
      <c r="J43" s="1"/>
      <c r="K43" s="1"/>
      <c r="L43" s="1"/>
      <c r="M43" s="1"/>
      <c r="N43" s="1"/>
      <c r="O43" s="1"/>
    </row>
    <row r="44" spans="1:21" ht="15" customHeight="1" x14ac:dyDescent="0.3">
      <c r="A44" s="1"/>
    </row>
    <row r="45" spans="1:21" x14ac:dyDescent="0.3">
      <c r="A45" s="1"/>
    </row>
    <row r="46" spans="1:21" ht="15" customHeight="1" x14ac:dyDescent="0.3">
      <c r="A46" s="1"/>
    </row>
    <row r="54" ht="30" customHeight="1" x14ac:dyDescent="0.3"/>
  </sheetData>
  <mergeCells count="28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1:U41"/>
    <mergeCell ref="B10:B14"/>
    <mergeCell ref="B28:U28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21:E21"/>
    <mergeCell ref="B34:U3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2023-07-17T13:14:15Z</dcterms:modified>
</cp:coreProperties>
</file>